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Проект бюджета 2021\Проект бюджета 2021 документы\"/>
    </mc:Choice>
  </mc:AlternateContent>
  <bookViews>
    <workbookView xWindow="0" yWindow="0" windowWidth="28800" windowHeight="12435"/>
  </bookViews>
  <sheets>
    <sheet name="Прил.10 инвестиции 2021-20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F27" i="1"/>
  <c r="C27" i="1"/>
  <c r="I26" i="1"/>
  <c r="F26" i="1"/>
  <c r="C26" i="1"/>
  <c r="I25" i="1"/>
  <c r="F25" i="1"/>
  <c r="C25" i="1"/>
  <c r="I24" i="1"/>
  <c r="F24" i="1"/>
  <c r="C24" i="1"/>
  <c r="I23" i="1"/>
  <c r="F23" i="1"/>
  <c r="C23" i="1"/>
  <c r="I22" i="1"/>
  <c r="F22" i="1"/>
  <c r="C22" i="1"/>
  <c r="I21" i="1"/>
  <c r="C21" i="1"/>
  <c r="C17" i="1" s="1"/>
  <c r="I20" i="1"/>
  <c r="F20" i="1"/>
  <c r="C20" i="1"/>
  <c r="I19" i="1"/>
  <c r="I17" i="1" s="1"/>
  <c r="F19" i="1"/>
  <c r="C19" i="1"/>
  <c r="K17" i="1"/>
  <c r="J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<sst xmlns="http://schemas.openxmlformats.org/spreadsheetml/2006/main" count="61" uniqueCount="49">
  <si>
    <t>Приложение № 10</t>
  </si>
  <si>
    <t>к проекту бюджета</t>
  </si>
  <si>
    <t>городского округа Домодедово</t>
  </si>
  <si>
    <t>на 2021 год и плановый период</t>
  </si>
  <si>
    <t>2022 и 2023 годов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</si>
  <si>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</si>
  <si>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</si>
  <si>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</si>
  <si>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2021 год и плановый период 2022 и 2023 годов</t>
  </si>
  <si>
    <t>(тыс. руб.)</t>
  </si>
  <si>
    <t>№ п/п</t>
  </si>
  <si>
    <t>Наименование объекта</t>
  </si>
  <si>
    <t>2021 год</t>
  </si>
  <si>
    <t>2022 год</t>
  </si>
  <si>
    <t>2023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</si>
  <si>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</si>
  <si>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</si>
  <si>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</si>
  <si>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</si>
  <si>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</si>
  <si>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</si>
  <si>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</si>
  <si>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</si>
  <si>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</si>
  <si>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</si>
  <si>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Строительство блока школы на 825 мест г.о. Домодедово (этап N 2 общеобразовательной школы на 1100 мест) (ПИР и строительство)</t>
  </si>
  <si>
    <t>0702 18 3 E1 S4260</t>
  </si>
  <si>
    <t>2.</t>
  </si>
  <si>
    <t xml:space="preserve">ПИР и строительство общеобразовательной школы на 550 мест по адресу: г.о. Домодедово, мкр. Барыбино, ул. Макаренко </t>
  </si>
  <si>
    <t>3.</t>
  </si>
  <si>
    <t>Переселение граждан из аварийного жилищного фонда</t>
  </si>
  <si>
    <t>1003 09 1 01 00240</t>
  </si>
  <si>
    <t>4.</t>
  </si>
  <si>
    <t>Ремонт очистных сооружений, мкр.Авиационный</t>
  </si>
  <si>
    <t>0502 10 2 01 00192</t>
  </si>
  <si>
    <t>5.</t>
  </si>
  <si>
    <t>Реконструкция котельных: котельная "КШФ" микрорайон "Западный", котельная "Речная", микрорайон "Северный"</t>
  </si>
  <si>
    <t>0502 103 02 00191</t>
  </si>
  <si>
    <t>6.</t>
  </si>
  <si>
    <t>Строительство ВЗУ по адресу: г.Домодедово, мкр.Востряково, ул.Ледовская</t>
  </si>
  <si>
    <t>0502 10 1 02 74091</t>
  </si>
  <si>
    <t>7.</t>
  </si>
  <si>
    <t>Строительство очистных сооружений мкр.Востряково, ул.Заборье</t>
  </si>
  <si>
    <t>0502 10 2 01 00193</t>
  </si>
  <si>
    <t>8.</t>
  </si>
  <si>
    <t>Обеспечение проживающих в городском округе и нуждающихся в жилых помещениях малоимущих граждан жилыми помещениями</t>
  </si>
  <si>
    <t>9.</t>
  </si>
  <si>
    <t>Разработка и проведение экспертизы проектно-сметной документации по объекту: "Строительство государственного бюджетного учреждения здравоохранения Московской области "Домодедовская центральная городская больница" городская поликлиника на 400 посещений в смену, по адресу: Московская область, г.о.  Домодедово, мкр. Южный"</t>
  </si>
  <si>
    <t>0113 12 1 02 00170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</si>
</sst>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2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3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>
      <alignment horizontal="left" wrapText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3" fontId="5" fillId="0" borderId="24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7" xfId="2" applyFont="1" applyBorder="1" applyAlignment="1">
      <alignment wrapText="1"/>
    </xf>
    <xf numFmtId="0" fontId="7" fillId="0" borderId="28" xfId="2" applyFont="1" applyBorder="1" applyAlignment="1">
      <alignment wrapText="1"/>
    </xf>
    <xf numFmtId="164" fontId="6" fillId="0" borderId="29" xfId="2" applyNumberFormat="1" applyFont="1" applyBorder="1" applyAlignment="1">
      <alignment wrapText="1"/>
    </xf>
    <xf numFmtId="164" fontId="6" fillId="0" borderId="30" xfId="2" applyNumberFormat="1" applyFont="1" applyBorder="1" applyAlignment="1">
      <alignment wrapText="1"/>
    </xf>
    <xf numFmtId="164" fontId="6" fillId="0" borderId="31" xfId="2" applyNumberFormat="1" applyFont="1" applyBorder="1" applyAlignment="1">
      <alignment wrapText="1"/>
    </xf>
    <xf numFmtId="164" fontId="6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8" fillId="0" borderId="27" xfId="2" applyFont="1" applyBorder="1"/>
    <xf numFmtId="4" fontId="8" fillId="0" borderId="30" xfId="0" applyNumberFormat="1" applyFont="1" applyBorder="1"/>
    <xf numFmtId="4" fontId="8" fillId="0" borderId="28" xfId="0" applyNumberFormat="1" applyFont="1" applyBorder="1"/>
    <xf numFmtId="0" fontId="8" fillId="0" borderId="33" xfId="0" applyFont="1" applyBorder="1"/>
    <xf numFmtId="0" fontId="8" fillId="0" borderId="30" xfId="0" applyFont="1" applyBorder="1"/>
    <xf numFmtId="0" fontId="8" fillId="0" borderId="34" xfId="0" applyFont="1" applyBorder="1"/>
    <xf numFmtId="0" fontId="8" fillId="0" borderId="27" xfId="0" applyFont="1" applyBorder="1"/>
    <xf numFmtId="0" fontId="8" fillId="0" borderId="28" xfId="0" applyFont="1" applyBorder="1"/>
    <xf numFmtId="0" fontId="1" fillId="0" borderId="28" xfId="2" applyFont="1" applyFill="1" applyBorder="1" applyAlignment="1">
      <alignment wrapText="1"/>
    </xf>
    <xf numFmtId="4" fontId="8" fillId="0" borderId="27" xfId="2" applyNumberFormat="1" applyFont="1" applyFill="1" applyBorder="1" applyAlignment="1">
      <alignment wrapText="1"/>
    </xf>
    <xf numFmtId="4" fontId="8" fillId="0" borderId="33" xfId="2" applyNumberFormat="1" applyFont="1" applyFill="1" applyBorder="1" applyAlignment="1">
      <alignment wrapText="1"/>
    </xf>
    <xf numFmtId="4" fontId="8" fillId="0" borderId="34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" fontId="9" fillId="0" borderId="30" xfId="0" applyNumberFormat="1" applyFont="1" applyFill="1" applyBorder="1"/>
    <xf numFmtId="4" fontId="9" fillId="0" borderId="28" xfId="0" applyNumberFormat="1" applyFont="1" applyFill="1" applyBorder="1"/>
    <xf numFmtId="4" fontId="9" fillId="0" borderId="34" xfId="0" applyNumberFormat="1" applyFont="1" applyFill="1" applyBorder="1"/>
    <xf numFmtId="0" fontId="1" fillId="0" borderId="0" xfId="0" applyFont="1" applyFill="1"/>
    <xf numFmtId="49" fontId="5" fillId="0" borderId="6" xfId="0" applyNumberFormat="1" applyFont="1" applyFill="1" applyBorder="1" applyAlignment="1">
      <alignment horizontal="center" vertical="center"/>
    </xf>
    <xf numFmtId="0" fontId="1" fillId="0" borderId="27" xfId="2" applyFont="1" applyFill="1" applyBorder="1"/>
    <xf numFmtId="4" fontId="8" fillId="0" borderId="30" xfId="0" applyNumberFormat="1" applyFont="1" applyFill="1" applyBorder="1"/>
    <xf numFmtId="4" fontId="8" fillId="0" borderId="28" xfId="0" applyNumberFormat="1" applyFont="1" applyFill="1" applyBorder="1"/>
    <xf numFmtId="4" fontId="8" fillId="0" borderId="34" xfId="0" applyNumberFormat="1" applyFont="1" applyFill="1" applyBorder="1"/>
    <xf numFmtId="0" fontId="1" fillId="0" borderId="35" xfId="2" applyFont="1" applyFill="1" applyBorder="1"/>
    <xf numFmtId="4" fontId="9" fillId="0" borderId="36" xfId="0" applyNumberFormat="1" applyFont="1" applyFill="1" applyBorder="1"/>
    <xf numFmtId="4" fontId="9" fillId="0" borderId="37" xfId="0" applyNumberFormat="1" applyFont="1" applyFill="1" applyBorder="1"/>
    <xf numFmtId="4" fontId="9" fillId="0" borderId="38" xfId="0" applyNumberFormat="1" applyFont="1" applyFill="1" applyBorder="1"/>
    <xf numFmtId="0" fontId="5" fillId="0" borderId="6" xfId="0" applyFont="1" applyFill="1" applyBorder="1" applyAlignment="1">
      <alignment horizontal="center"/>
    </xf>
    <xf numFmtId="0" fontId="1" fillId="0" borderId="39" xfId="2" applyFont="1" applyFill="1" applyBorder="1"/>
    <xf numFmtId="0" fontId="1" fillId="0" borderId="40" xfId="2" applyFont="1" applyFill="1" applyBorder="1" applyAlignment="1">
      <alignment wrapText="1"/>
    </xf>
    <xf numFmtId="4" fontId="8" fillId="0" borderId="39" xfId="2" applyNumberFormat="1" applyFont="1" applyFill="1" applyBorder="1" applyAlignment="1">
      <alignment wrapText="1"/>
    </xf>
    <xf numFmtId="4" fontId="9" fillId="0" borderId="41" xfId="0" applyNumberFormat="1" applyFont="1" applyFill="1" applyBorder="1"/>
    <xf numFmtId="4" fontId="9" fillId="0" borderId="42" xfId="0" applyNumberFormat="1" applyFont="1" applyFill="1" applyBorder="1"/>
    <xf numFmtId="4" fontId="8" fillId="0" borderId="43" xfId="2" applyNumberFormat="1" applyFont="1" applyFill="1" applyBorder="1" applyAlignment="1">
      <alignment wrapText="1"/>
    </xf>
    <xf numFmtId="4" fontId="9" fillId="0" borderId="40" xfId="0" applyNumberFormat="1" applyFont="1" applyFill="1" applyBorder="1"/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O24" sqref="O24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0.42578125" style="1" customWidth="1"/>
    <col min="5" max="5" width="13.42578125" style="1" customWidth="1"/>
    <col min="6" max="6" width="12.140625" style="1" customWidth="1"/>
    <col min="7" max="7" width="11" style="2" customWidth="1"/>
    <col min="8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 t="s">
        <v>0</v>
      </c>
      <c r="J1" s="4"/>
      <c r="K1" s="5"/>
    </row>
    <row r="2" spans="1:12" x14ac:dyDescent="0.2">
      <c r="I2" s="6" t="s">
        <v>1</v>
      </c>
      <c r="J2" s="6"/>
      <c r="K2" s="6"/>
    </row>
    <row r="3" spans="1:12" x14ac:dyDescent="0.2">
      <c r="I3" s="7" t="s">
        <v>2</v>
      </c>
      <c r="J3" s="7"/>
      <c r="K3" s="7"/>
    </row>
    <row r="4" spans="1:12" x14ac:dyDescent="0.2">
      <c r="I4" s="8" t="s">
        <v>3</v>
      </c>
      <c r="J4" s="8"/>
      <c r="K4" s="8"/>
    </row>
    <row r="5" spans="1:12" x14ac:dyDescent="0.2">
      <c r="I5" s="6" t="s">
        <v>4</v>
      </c>
      <c r="J5" s="6"/>
      <c r="K5" s="6"/>
    </row>
    <row r="6" spans="1:12" x14ac:dyDescent="0.2">
      <c r="A6" s="9"/>
      <c r="B6" s="10"/>
      <c r="C6" s="9"/>
      <c r="D6" s="11"/>
      <c r="E6" s="9"/>
      <c r="F6" s="9"/>
    </row>
    <row r="7" spans="1:12" ht="15.75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2" ht="15.75" x14ac:dyDescent="0.25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2" ht="15.75" x14ac:dyDescent="0.25">
      <c r="A9" s="13" t="s">
        <v>7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2" ht="15.75" x14ac:dyDescent="0.25">
      <c r="A10" s="13" t="s">
        <v>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2" ht="13.5" thickBot="1" x14ac:dyDescent="0.25">
      <c r="A11" s="14"/>
      <c r="B11" s="15"/>
      <c r="C11" s="14"/>
      <c r="D11" s="14"/>
      <c r="E11" s="14"/>
      <c r="F11" s="9"/>
      <c r="K11" s="1" t="s">
        <v>9</v>
      </c>
    </row>
    <row r="12" spans="1:12" ht="13.5" thickBot="1" x14ac:dyDescent="0.25">
      <c r="A12" s="16" t="s">
        <v>10</v>
      </c>
      <c r="B12" s="17" t="s">
        <v>11</v>
      </c>
      <c r="C12" s="18" t="s">
        <v>12</v>
      </c>
      <c r="D12" s="19"/>
      <c r="E12" s="20"/>
      <c r="F12" s="19" t="s">
        <v>13</v>
      </c>
      <c r="G12" s="19"/>
      <c r="H12" s="19"/>
      <c r="I12" s="18" t="s">
        <v>14</v>
      </c>
      <c r="J12" s="19"/>
      <c r="K12" s="20"/>
      <c r="L12" s="21" t="s">
        <v>15</v>
      </c>
    </row>
    <row r="13" spans="1:12" x14ac:dyDescent="0.2">
      <c r="A13" s="22"/>
      <c r="B13" s="23"/>
      <c r="C13" s="24" t="s">
        <v>16</v>
      </c>
      <c r="D13" s="25"/>
      <c r="E13" s="26"/>
      <c r="F13" s="25" t="s">
        <v>16</v>
      </c>
      <c r="G13" s="25"/>
      <c r="H13" s="25"/>
      <c r="I13" s="24" t="s">
        <v>17</v>
      </c>
      <c r="J13" s="25"/>
      <c r="K13" s="26"/>
      <c r="L13" s="27"/>
    </row>
    <row r="14" spans="1:12" x14ac:dyDescent="0.2">
      <c r="A14" s="22"/>
      <c r="B14" s="23"/>
      <c r="C14" s="28" t="s">
        <v>18</v>
      </c>
      <c r="D14" s="29" t="s">
        <v>19</v>
      </c>
      <c r="E14" s="30"/>
      <c r="F14" s="31" t="s">
        <v>18</v>
      </c>
      <c r="G14" s="32" t="s">
        <v>19</v>
      </c>
      <c r="H14" s="33"/>
      <c r="I14" s="28" t="s">
        <v>18</v>
      </c>
      <c r="J14" s="29" t="s">
        <v>19</v>
      </c>
      <c r="K14" s="30"/>
      <c r="L14" s="27"/>
    </row>
    <row r="15" spans="1:12" ht="48" x14ac:dyDescent="0.2">
      <c r="A15" s="34"/>
      <c r="B15" s="35"/>
      <c r="C15" s="34"/>
      <c r="D15" s="36" t="s">
        <v>20</v>
      </c>
      <c r="E15" s="37" t="s">
        <v>21</v>
      </c>
      <c r="F15" s="38"/>
      <c r="G15" s="39" t="s">
        <v>20</v>
      </c>
      <c r="H15" s="40" t="s">
        <v>21</v>
      </c>
      <c r="I15" s="34"/>
      <c r="J15" s="36" t="s">
        <v>20</v>
      </c>
      <c r="K15" s="37" t="s">
        <v>21</v>
      </c>
      <c r="L15" s="27"/>
    </row>
    <row r="16" spans="1:12" x14ac:dyDescent="0.2">
      <c r="A16" s="41">
        <v>1</v>
      </c>
      <c r="B16" s="42">
        <v>2</v>
      </c>
      <c r="C16" s="41">
        <v>3</v>
      </c>
      <c r="D16" s="43">
        <v>4</v>
      </c>
      <c r="E16" s="44">
        <v>5</v>
      </c>
      <c r="F16" s="45">
        <v>6</v>
      </c>
      <c r="G16" s="46">
        <v>7</v>
      </c>
      <c r="H16" s="47">
        <v>8</v>
      </c>
      <c r="I16" s="41">
        <v>9</v>
      </c>
      <c r="J16" s="43">
        <v>10</v>
      </c>
      <c r="K16" s="44">
        <v>11</v>
      </c>
      <c r="L16" s="48" t="s">
        <v>22</v>
      </c>
    </row>
    <row r="17" spans="1:12" ht="15.75" x14ac:dyDescent="0.25">
      <c r="A17" s="49"/>
      <c r="B17" s="50" t="s">
        <v>23</v>
      </c>
      <c r="C17" s="51">
        <f t="shared" ref="C17:K17" si="0">SUM(C19:C27)</f>
        <v>447748</v>
      </c>
      <c r="D17" s="52">
        <f t="shared" si="0"/>
        <v>0</v>
      </c>
      <c r="E17" s="53">
        <f t="shared" si="0"/>
        <v>447748</v>
      </c>
      <c r="F17" s="54">
        <f t="shared" si="0"/>
        <v>211200</v>
      </c>
      <c r="G17" s="52">
        <f t="shared" si="0"/>
        <v>0</v>
      </c>
      <c r="H17" s="54">
        <f t="shared" si="0"/>
        <v>211200</v>
      </c>
      <c r="I17" s="51">
        <f t="shared" si="0"/>
        <v>167398.1</v>
      </c>
      <c r="J17" s="52">
        <f t="shared" si="0"/>
        <v>0</v>
      </c>
      <c r="K17" s="53">
        <f t="shared" si="0"/>
        <v>167398.1</v>
      </c>
      <c r="L17" s="48"/>
    </row>
    <row r="18" spans="1:12" ht="15.75" x14ac:dyDescent="0.25">
      <c r="A18" s="55"/>
      <c r="B18" s="56" t="s">
        <v>19</v>
      </c>
      <c r="C18" s="57"/>
      <c r="D18" s="58"/>
      <c r="E18" s="59"/>
      <c r="F18" s="60"/>
      <c r="G18" s="61"/>
      <c r="H18" s="62"/>
      <c r="I18" s="63"/>
      <c r="J18" s="61"/>
      <c r="K18" s="64"/>
      <c r="L18" s="48"/>
    </row>
    <row r="19" spans="1:12" ht="39" x14ac:dyDescent="0.25">
      <c r="A19" s="55" t="s">
        <v>24</v>
      </c>
      <c r="B19" s="65" t="s">
        <v>25</v>
      </c>
      <c r="C19" s="66">
        <f>D19+E19</f>
        <v>0</v>
      </c>
      <c r="D19" s="58">
        <v>0</v>
      </c>
      <c r="E19" s="59">
        <v>0</v>
      </c>
      <c r="F19" s="67">
        <f>G19+H19</f>
        <v>0</v>
      </c>
      <c r="G19" s="58">
        <v>0</v>
      </c>
      <c r="H19" s="68">
        <v>0</v>
      </c>
      <c r="I19" s="66">
        <f>J19+K19</f>
        <v>20000</v>
      </c>
      <c r="J19" s="58">
        <v>0</v>
      </c>
      <c r="K19" s="59">
        <v>20000</v>
      </c>
      <c r="L19" s="48" t="s">
        <v>26</v>
      </c>
    </row>
    <row r="20" spans="1:12" s="74" customFormat="1" ht="38.25" x14ac:dyDescent="0.25">
      <c r="A20" s="69" t="s">
        <v>27</v>
      </c>
      <c r="B20" s="70" t="s">
        <v>28</v>
      </c>
      <c r="C20" s="66">
        <f>D20+E20</f>
        <v>0</v>
      </c>
      <c r="D20" s="71">
        <v>0</v>
      </c>
      <c r="E20" s="72">
        <v>0</v>
      </c>
      <c r="F20" s="67">
        <f>G20+H20</f>
        <v>0</v>
      </c>
      <c r="G20" s="71">
        <v>0</v>
      </c>
      <c r="H20" s="73">
        <v>0</v>
      </c>
      <c r="I20" s="66">
        <f t="shared" ref="I20:I26" si="1">J20+K20</f>
        <v>21000</v>
      </c>
      <c r="J20" s="71">
        <v>0</v>
      </c>
      <c r="K20" s="72">
        <v>21000</v>
      </c>
      <c r="L20" s="48" t="s">
        <v>26</v>
      </c>
    </row>
    <row r="21" spans="1:12" s="74" customFormat="1" ht="15.75" x14ac:dyDescent="0.25">
      <c r="A21" s="69" t="s">
        <v>29</v>
      </c>
      <c r="B21" s="70" t="s">
        <v>30</v>
      </c>
      <c r="C21" s="66">
        <f>D21+E21</f>
        <v>30000</v>
      </c>
      <c r="D21" s="71">
        <v>0</v>
      </c>
      <c r="E21" s="72">
        <v>30000</v>
      </c>
      <c r="F21" s="67">
        <v>0</v>
      </c>
      <c r="G21" s="71">
        <v>0</v>
      </c>
      <c r="H21" s="73">
        <v>0</v>
      </c>
      <c r="I21" s="66">
        <f t="shared" si="1"/>
        <v>0</v>
      </c>
      <c r="J21" s="71">
        <v>0</v>
      </c>
      <c r="K21" s="72">
        <v>0</v>
      </c>
      <c r="L21" s="75" t="s">
        <v>31</v>
      </c>
    </row>
    <row r="22" spans="1:12" s="74" customFormat="1" ht="15.75" x14ac:dyDescent="0.25">
      <c r="A22" s="69" t="s">
        <v>32</v>
      </c>
      <c r="B22" s="70" t="s">
        <v>33</v>
      </c>
      <c r="C22" s="66">
        <f>D22+E22</f>
        <v>27000</v>
      </c>
      <c r="D22" s="71">
        <v>0</v>
      </c>
      <c r="E22" s="72">
        <v>27000</v>
      </c>
      <c r="F22" s="67">
        <f>G22+H22</f>
        <v>62900</v>
      </c>
      <c r="G22" s="71">
        <v>0</v>
      </c>
      <c r="H22" s="73">
        <v>62900</v>
      </c>
      <c r="I22" s="66">
        <f t="shared" si="1"/>
        <v>0</v>
      </c>
      <c r="J22" s="71">
        <v>0</v>
      </c>
      <c r="K22" s="72">
        <v>0</v>
      </c>
      <c r="L22" s="75" t="s">
        <v>34</v>
      </c>
    </row>
    <row r="23" spans="1:12" s="74" customFormat="1" ht="38.25" x14ac:dyDescent="0.25">
      <c r="A23" s="69" t="s">
        <v>35</v>
      </c>
      <c r="B23" s="70" t="s">
        <v>36</v>
      </c>
      <c r="C23" s="66">
        <f>D23+E23</f>
        <v>217823</v>
      </c>
      <c r="D23" s="71">
        <v>0</v>
      </c>
      <c r="E23" s="72">
        <v>217823</v>
      </c>
      <c r="F23" s="67">
        <f>G23+H23</f>
        <v>134300</v>
      </c>
      <c r="G23" s="71">
        <v>0</v>
      </c>
      <c r="H23" s="73">
        <v>134300</v>
      </c>
      <c r="I23" s="66">
        <f t="shared" si="1"/>
        <v>0</v>
      </c>
      <c r="J23" s="71">
        <v>0</v>
      </c>
      <c r="K23" s="72">
        <v>0</v>
      </c>
      <c r="L23" s="75" t="s">
        <v>37</v>
      </c>
    </row>
    <row r="24" spans="1:12" s="74" customFormat="1" ht="25.5" x14ac:dyDescent="0.25">
      <c r="A24" s="76" t="s">
        <v>38</v>
      </c>
      <c r="B24" s="70" t="s">
        <v>39</v>
      </c>
      <c r="C24" s="66">
        <f t="shared" ref="C24:C27" si="2">D24+E24</f>
        <v>85830</v>
      </c>
      <c r="D24" s="77">
        <v>0</v>
      </c>
      <c r="E24" s="78">
        <v>85830</v>
      </c>
      <c r="F24" s="67">
        <f t="shared" ref="F24:F26" si="3">G24+H24</f>
        <v>14000</v>
      </c>
      <c r="G24" s="77">
        <v>0</v>
      </c>
      <c r="H24" s="79">
        <v>14000</v>
      </c>
      <c r="I24" s="66">
        <f t="shared" si="1"/>
        <v>122898.1</v>
      </c>
      <c r="J24" s="77">
        <v>0</v>
      </c>
      <c r="K24" s="78">
        <v>122898.1</v>
      </c>
      <c r="L24" s="75" t="s">
        <v>40</v>
      </c>
    </row>
    <row r="25" spans="1:12" s="74" customFormat="1" ht="25.5" x14ac:dyDescent="0.25">
      <c r="A25" s="80" t="s">
        <v>41</v>
      </c>
      <c r="B25" s="70" t="s">
        <v>42</v>
      </c>
      <c r="C25" s="66">
        <f t="shared" si="2"/>
        <v>60595</v>
      </c>
      <c r="D25" s="77">
        <v>0</v>
      </c>
      <c r="E25" s="78">
        <v>60595</v>
      </c>
      <c r="F25" s="67">
        <f t="shared" si="3"/>
        <v>0</v>
      </c>
      <c r="G25" s="77">
        <v>0</v>
      </c>
      <c r="H25" s="79">
        <v>0</v>
      </c>
      <c r="I25" s="66">
        <f t="shared" si="1"/>
        <v>0</v>
      </c>
      <c r="J25" s="77">
        <v>0</v>
      </c>
      <c r="K25" s="78">
        <v>0</v>
      </c>
      <c r="L25" s="75" t="s">
        <v>43</v>
      </c>
    </row>
    <row r="26" spans="1:12" s="74" customFormat="1" ht="39" x14ac:dyDescent="0.25">
      <c r="A26" s="80" t="s">
        <v>44</v>
      </c>
      <c r="B26" s="65" t="s">
        <v>45</v>
      </c>
      <c r="C26" s="66">
        <f t="shared" si="2"/>
        <v>0</v>
      </c>
      <c r="D26" s="81">
        <v>0</v>
      </c>
      <c r="E26" s="82"/>
      <c r="F26" s="67">
        <f t="shared" si="3"/>
        <v>0</v>
      </c>
      <c r="G26" s="81">
        <v>0</v>
      </c>
      <c r="H26" s="83"/>
      <c r="I26" s="66">
        <f t="shared" si="1"/>
        <v>3500</v>
      </c>
      <c r="J26" s="81">
        <v>0</v>
      </c>
      <c r="K26" s="82">
        <v>3500</v>
      </c>
      <c r="L26" s="84" t="s">
        <v>31</v>
      </c>
    </row>
    <row r="27" spans="1:12" s="74" customFormat="1" ht="90.75" thickBot="1" x14ac:dyDescent="0.3">
      <c r="A27" s="85" t="s">
        <v>46</v>
      </c>
      <c r="B27" s="86" t="s">
        <v>47</v>
      </c>
      <c r="C27" s="87">
        <f t="shared" si="2"/>
        <v>26500</v>
      </c>
      <c r="D27" s="88">
        <v>0</v>
      </c>
      <c r="E27" s="89">
        <v>26500</v>
      </c>
      <c r="F27" s="90">
        <f>G27+H27</f>
        <v>0</v>
      </c>
      <c r="G27" s="88">
        <v>0</v>
      </c>
      <c r="H27" s="91">
        <v>0</v>
      </c>
      <c r="I27" s="87">
        <f>J27+K27</f>
        <v>0</v>
      </c>
      <c r="J27" s="88">
        <v>0</v>
      </c>
      <c r="K27" s="89">
        <v>0</v>
      </c>
      <c r="L27" s="84" t="s">
        <v>48</v>
      </c>
    </row>
  </sheetData>
  <mergeCells count="23">
    <mergeCell ref="L12:L15"/>
    <mergeCell ref="C13:E13"/>
    <mergeCell ref="F13:H13"/>
    <mergeCell ref="I13:K13"/>
    <mergeCell ref="C14:C15"/>
    <mergeCell ref="D14:E14"/>
    <mergeCell ref="F14:F15"/>
    <mergeCell ref="G14:H14"/>
    <mergeCell ref="I14:I15"/>
    <mergeCell ref="J14:K14"/>
    <mergeCell ref="A9:K9"/>
    <mergeCell ref="A10:K10"/>
    <mergeCell ref="A12:A15"/>
    <mergeCell ref="B12:B15"/>
    <mergeCell ref="C12:E12"/>
    <mergeCell ref="F12:H12"/>
    <mergeCell ref="I12:K12"/>
    <mergeCell ref="I2:K2"/>
    <mergeCell ref="I3:K3"/>
    <mergeCell ref="I4:K4"/>
    <mergeCell ref="I5:K5"/>
    <mergeCell ref="A7:K7"/>
    <mergeCell ref="A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Прил.10 инвестиции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2020-11-16T07:36:07Z</dcterms:created>
  <dcterms:modified xsi:type="dcterms:W3CDTF">2020-11-16T07:36:40Z</dcterms:modified>
</cp:coreProperties>
</file>